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9 ЗК ЖБИ СМСП\ЗД\"/>
    </mc:Choice>
  </mc:AlternateContent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4" i="3" l="1"/>
  <c r="K25" i="3"/>
  <c r="K26" i="3"/>
  <c r="K27" i="3"/>
  <c r="R21" i="3" l="1"/>
  <c r="T21" i="3" s="1"/>
  <c r="K15" i="3"/>
  <c r="K16" i="3"/>
  <c r="K17" i="3"/>
  <c r="K18" i="3"/>
  <c r="K19" i="3"/>
  <c r="K20" i="3"/>
  <c r="Q20" i="3" s="1"/>
  <c r="K21" i="3"/>
  <c r="Q21" i="3" s="1"/>
  <c r="K22" i="3"/>
  <c r="Q22" i="3" s="1"/>
  <c r="K23" i="3"/>
  <c r="R23" i="3" s="1"/>
  <c r="R20" i="3" l="1"/>
  <c r="T20" i="3" s="1"/>
  <c r="Q23" i="3"/>
  <c r="R22" i="3"/>
  <c r="T22" i="3" s="1"/>
  <c r="S21" i="3"/>
  <c r="S20" i="3"/>
  <c r="T23" i="3"/>
  <c r="S23" i="3"/>
  <c r="Q15" i="3"/>
  <c r="R15" i="3"/>
  <c r="S15" i="3" s="1"/>
  <c r="Q16" i="3"/>
  <c r="R16" i="3"/>
  <c r="S16" i="3" s="1"/>
  <c r="Q17" i="3"/>
  <c r="R17" i="3"/>
  <c r="S17" i="3" s="1"/>
  <c r="Q18" i="3"/>
  <c r="R18" i="3"/>
  <c r="S18" i="3" s="1"/>
  <c r="S22" i="3" l="1"/>
  <c r="T18" i="3"/>
  <c r="T16" i="3"/>
  <c r="T17" i="3"/>
  <c r="T15" i="3"/>
  <c r="Q19" i="3" l="1"/>
  <c r="R19" i="3"/>
  <c r="Q24" i="3"/>
  <c r="R24" i="3"/>
  <c r="Q25" i="3"/>
  <c r="R25" i="3"/>
  <c r="Q26" i="3"/>
  <c r="R26" i="3"/>
  <c r="Q27" i="3"/>
  <c r="R27" i="3"/>
  <c r="S27" i="3" l="1"/>
  <c r="T27" i="3"/>
  <c r="S19" i="3"/>
  <c r="T19" i="3"/>
  <c r="S25" i="3"/>
  <c r="T25" i="3"/>
  <c r="S26" i="3"/>
  <c r="T26" i="3"/>
  <c r="S24" i="3"/>
  <c r="T24" i="3"/>
  <c r="K14" i="3"/>
  <c r="R14" i="3" s="1"/>
  <c r="T14" i="3" s="1"/>
  <c r="S14" i="3" l="1"/>
  <c r="S28" i="3" s="1"/>
  <c r="Q14" i="3"/>
  <c r="S29" i="3" l="1"/>
</calcChain>
</file>

<file path=xl/sharedStrings.xml><?xml version="1.0" encoding="utf-8"?>
<sst xmlns="http://schemas.openxmlformats.org/spreadsheetml/2006/main" count="108" uniqueCount="92">
  <si>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</si>
  <si>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</si>
  <si>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</si>
  <si>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</si>
  <si>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</si>
  <si>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</si>
  <si>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</si>
  <si>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</si>
  <si>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</si>
  <si>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</si>
  <si>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</si>
  <si>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</si>
  <si>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</si>
  <si>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</si>
  <si>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</si>
  <si>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</si>
  <si>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</si>
  <si>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</si>
  <si>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</si>
  <si>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</si>
  <si>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</si>
  <si>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</si>
  <si>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</si>
  <si>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</si>
  <si>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</si>
  <si>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</si>
  <si>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</si>
  <si>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</si>
  <si>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</si>
  <si>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</si>
  <si>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</si>
  <si>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</si>
  <si>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</si>
  <si>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</si>
  <si>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</si>
  <si>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</si>
  <si>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</si>
  <si>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</si>
  <si>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</si>
  <si>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</si>
  <si>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</si>
  <si>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</si>
  <si>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</si>
  <si>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</si>
  <si>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</si>
  <si>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</si>
  <si>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</si>
  <si>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</si>
  <si>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 xml:space="preserve">Примечание -  пояснение в случае отсутствия возможности использовать ценовую информацию из 3-х источников: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</si>
  <si>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</si>
  <si>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</si>
  <si>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</si>
  <si>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</si>
  <si>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</si>
  <si>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</si>
  <si>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</si>
  <si>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</si>
  <si>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</si>
  <si>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ЖА</t>
  </si>
  <si>
    <t>Железобетонные изделия</t>
  </si>
  <si>
    <t>ЖА000004</t>
  </si>
  <si>
    <t>Кольцо стеновое КС 7-3</t>
  </si>
  <si>
    <t>ЖА000010</t>
  </si>
  <si>
    <t>Плита перекрытия ПП 10-2</t>
  </si>
  <si>
    <t>ЖА000011</t>
  </si>
  <si>
    <t>Плита перекрытия ПП 15-2</t>
  </si>
  <si>
    <t>ЖА000020</t>
  </si>
  <si>
    <t>Кольцо стеновое КС 20-9</t>
  </si>
  <si>
    <t>ЖА000022</t>
  </si>
  <si>
    <t>Плита перекрытия ПП 20-2</t>
  </si>
  <si>
    <t>ЖА000006</t>
  </si>
  <si>
    <t>Кольцо доборное КО-6</t>
  </si>
  <si>
    <t>ЖА000008</t>
  </si>
  <si>
    <t>Кольцо стеновое КС 15-9</t>
  </si>
  <si>
    <t>ЖА000147</t>
  </si>
  <si>
    <t>Кольцо ж/б КС 7-6</t>
  </si>
  <si>
    <t>ЖА000148</t>
  </si>
  <si>
    <t>Кольцо ж/б КС 20-6</t>
  </si>
  <si>
    <t>ЖА000009</t>
  </si>
  <si>
    <t>Кольцо стеновое КС 10-9</t>
  </si>
  <si>
    <t>11</t>
  </si>
  <si>
    <t>12</t>
  </si>
  <si>
    <t>13</t>
  </si>
  <si>
    <t>14</t>
  </si>
  <si>
    <t>ЖА000087</t>
  </si>
  <si>
    <t>Блок ж/б ФБС 12-4-6</t>
  </si>
  <si>
    <t>ЖА000090</t>
  </si>
  <si>
    <t>Блок ж\б ФБС 24-4-6</t>
  </si>
  <si>
    <t>ЖА000092</t>
  </si>
  <si>
    <t>Блок ж/б ФБС 9-4-6</t>
  </si>
  <si>
    <t>ЖА000174</t>
  </si>
  <si>
    <t>Плита перекрытия ПК 46-15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</si>
</sst>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7" fillId="0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19" fillId="0" borderId="1" xfId="0" applyNumberFormat="1" applyFont="1" applyFill="1" applyBorder="1" applyAlignment="1" applyProtection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18</xdr:col>
      <xdr:colOff>860245</xdr:colOff>
      <xdr:row>13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34</xdr:row>
      <xdr:rowOff>38281</xdr:rowOff>
    </xdr:from>
    <xdr:to>
      <xdr:col>19</xdr:col>
      <xdr:colOff>129995</xdr:colOff>
      <xdr:row>34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18</xdr:col>
      <xdr:colOff>860245</xdr:colOff>
      <xdr:row>14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18</xdr:col>
      <xdr:colOff>860245</xdr:colOff>
      <xdr:row>15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18</xdr:col>
      <xdr:colOff>860245</xdr:colOff>
      <xdr:row>16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18</xdr:col>
      <xdr:colOff>860245</xdr:colOff>
      <xdr:row>17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18</xdr:col>
      <xdr:colOff>860245</xdr:colOff>
      <xdr:row>18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18</xdr:col>
      <xdr:colOff>860245</xdr:colOff>
      <xdr:row>23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18</xdr:col>
      <xdr:colOff>860245</xdr:colOff>
      <xdr:row>24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18</xdr:col>
      <xdr:colOff>860245</xdr:colOff>
      <xdr:row>25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18</xdr:col>
      <xdr:colOff>860245</xdr:colOff>
      <xdr:row>26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602269" y="39022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18</xdr:col>
      <xdr:colOff>860245</xdr:colOff>
      <xdr:row>19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18</xdr:col>
      <xdr:colOff>860245</xdr:colOff>
      <xdr:row>20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18</xdr:col>
      <xdr:colOff>860245</xdr:colOff>
      <xdr:row>21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18</xdr:col>
      <xdr:colOff>860245</xdr:colOff>
      <xdr:row>22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240069" y="61247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1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  <sheetName val="плановая+Н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9"/>
  <sheetViews>
    <sheetView tabSelected="1" view="pageBreakPreview" zoomScale="75" zoomScaleNormal="70" zoomScaleSheetLayoutView="75" zoomScalePageLayoutView="120" workbookViewId="0">
      <pane xSplit="3" ySplit="13" topLeftCell="D23" activePane="bottomRight" state="frozen"/>
      <selection pane="topRight" activeCell="D1" sqref="D1"/>
      <selection pane="bottomLeft" activeCell="A18" sqref="A18"/>
      <selection pane="bottomRight" activeCell="E14" sqref="E14:E27"/>
    </sheetView>
  </sheetViews>
  <sheetFormatPr defaultColWidth="8.85546875" defaultRowHeight="12.75" x14ac:dyDescent="0.2"/>
  <cols>
    <col min="1" max="1" width="4.42578125" style="1" customWidth="1"/>
    <col min="2" max="2" width="13.140625" style="1" customWidth="1"/>
    <col min="3" max="3" width="38.5703125" style="1" customWidth="1"/>
    <col min="4" max="4" width="8.28515625" style="1" customWidth="1"/>
    <col min="5" max="5" width="9.5703125" style="1" customWidth="1"/>
    <col min="6" max="6" width="14.42578125" style="1" customWidth="1"/>
    <col min="7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48" t="s">
        <v>46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50"/>
    </row>
    <row r="7" spans="1:21" s="5" customFormat="1" ht="19.5" customHeight="1" x14ac:dyDescent="0.2">
      <c r="C7" s="6" t="s">
        <v>37</v>
      </c>
      <c r="D7" s="48" t="s">
        <v>58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50"/>
    </row>
    <row r="8" spans="1:21" s="5" customFormat="1" ht="19.5" customHeight="1" x14ac:dyDescent="0.2">
      <c r="C8" s="6" t="s">
        <v>15</v>
      </c>
      <c r="D8" s="48" t="s">
        <v>59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</row>
    <row r="9" spans="1:21" ht="16.5" customHeight="1" x14ac:dyDescent="0.2"/>
    <row r="10" spans="1:21" ht="25.5" customHeight="1" x14ac:dyDescent="0.2">
      <c r="A10" s="46" t="s">
        <v>5</v>
      </c>
      <c r="B10" s="51" t="s">
        <v>18</v>
      </c>
      <c r="C10" s="46" t="s">
        <v>1</v>
      </c>
      <c r="D10" s="51" t="s">
        <v>4</v>
      </c>
      <c r="E10" s="51" t="s">
        <v>33</v>
      </c>
      <c r="F10" s="46" t="s">
        <v>44</v>
      </c>
      <c r="G10" s="46"/>
      <c r="H10" s="46"/>
      <c r="I10" s="46"/>
      <c r="J10" s="51" t="s">
        <v>38</v>
      </c>
      <c r="K10" s="51" t="s">
        <v>39</v>
      </c>
      <c r="L10" s="54" t="s">
        <v>43</v>
      </c>
      <c r="M10" s="55"/>
      <c r="N10" s="55"/>
      <c r="O10" s="55"/>
      <c r="P10" s="56"/>
      <c r="Q10" s="51" t="s">
        <v>34</v>
      </c>
      <c r="R10" s="51" t="s">
        <v>24</v>
      </c>
      <c r="S10" s="51" t="s">
        <v>23</v>
      </c>
      <c r="T10" s="61" t="s">
        <v>32</v>
      </c>
    </row>
    <row r="11" spans="1:21" ht="28.5" customHeight="1" x14ac:dyDescent="0.2">
      <c r="A11" s="46"/>
      <c r="B11" s="52"/>
      <c r="C11" s="46"/>
      <c r="D11" s="52"/>
      <c r="E11" s="52"/>
      <c r="F11" s="46" t="s">
        <v>14</v>
      </c>
      <c r="G11" s="46" t="s">
        <v>12</v>
      </c>
      <c r="H11" s="46" t="s">
        <v>13</v>
      </c>
      <c r="I11" s="46" t="s">
        <v>19</v>
      </c>
      <c r="J11" s="52"/>
      <c r="K11" s="52"/>
      <c r="L11" s="57"/>
      <c r="M11" s="58"/>
      <c r="N11" s="58"/>
      <c r="O11" s="58"/>
      <c r="P11" s="59"/>
      <c r="Q11" s="52"/>
      <c r="R11" s="52"/>
      <c r="S11" s="52"/>
      <c r="T11" s="62"/>
    </row>
    <row r="12" spans="1:21" ht="52.5" customHeight="1" x14ac:dyDescent="0.2">
      <c r="A12" s="46"/>
      <c r="B12" s="53"/>
      <c r="C12" s="46"/>
      <c r="D12" s="53"/>
      <c r="E12" s="53"/>
      <c r="F12" s="46"/>
      <c r="G12" s="46"/>
      <c r="H12" s="46"/>
      <c r="I12" s="46"/>
      <c r="J12" s="53"/>
      <c r="K12" s="53"/>
      <c r="L12" s="31" t="s">
        <v>8</v>
      </c>
      <c r="M12" s="31" t="s">
        <v>9</v>
      </c>
      <c r="N12" s="31" t="s">
        <v>10</v>
      </c>
      <c r="O12" s="31" t="s">
        <v>25</v>
      </c>
      <c r="P12" s="31" t="s">
        <v>26</v>
      </c>
      <c r="Q12" s="53"/>
      <c r="R12" s="53"/>
      <c r="S12" s="53"/>
      <c r="T12" s="63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39">
        <v>1</v>
      </c>
      <c r="B14" s="41" t="s">
        <v>60</v>
      </c>
      <c r="C14" s="42" t="s">
        <v>61</v>
      </c>
      <c r="D14" s="12" t="s">
        <v>47</v>
      </c>
      <c r="E14" s="44">
        <v>34</v>
      </c>
      <c r="F14" s="37">
        <v>1300</v>
      </c>
      <c r="G14" s="36">
        <v>150</v>
      </c>
      <c r="H14" s="14">
        <v>44761</v>
      </c>
      <c r="I14" s="14"/>
      <c r="J14" s="16">
        <v>1.04</v>
      </c>
      <c r="K14" s="13">
        <f t="shared" ref="K14:K23" si="0">IF(SUM(F14)=0,"",F14*J14)</f>
        <v>1352</v>
      </c>
      <c r="L14" s="38">
        <v>2000</v>
      </c>
      <c r="M14" s="38">
        <v>1650</v>
      </c>
      <c r="N14" s="38"/>
      <c r="O14" s="38"/>
      <c r="P14" s="38">
        <v>963.77</v>
      </c>
      <c r="Q14" s="15">
        <f t="shared" ref="Q14" si="1">COUNTIF(K14:P14,"&gt;0")</f>
        <v>4</v>
      </c>
      <c r="R14" s="17">
        <f t="shared" ref="R14" si="2">CEILING(SUM(K14:P14)/COUNTIF(K14:P14,"&gt;0"),0.01)</f>
        <v>1491.45</v>
      </c>
      <c r="S14" s="17">
        <f t="shared" ref="S14" si="3">R14*E14</f>
        <v>50709.3</v>
      </c>
      <c r="T14" s="36">
        <f>STDEV(K14:P14)/R14*100</f>
        <v>29.523165279621601</v>
      </c>
      <c r="U14" s="40"/>
    </row>
    <row r="15" spans="1:21" ht="34.5" customHeight="1" x14ac:dyDescent="0.2">
      <c r="A15" s="39" t="s">
        <v>49</v>
      </c>
      <c r="B15" s="41" t="s">
        <v>62</v>
      </c>
      <c r="C15" s="42" t="s">
        <v>63</v>
      </c>
      <c r="D15" s="12" t="s">
        <v>47</v>
      </c>
      <c r="E15" s="44">
        <v>13</v>
      </c>
      <c r="F15" s="37"/>
      <c r="G15" s="36"/>
      <c r="H15" s="14"/>
      <c r="I15" s="14"/>
      <c r="J15" s="16">
        <v>1.04</v>
      </c>
      <c r="K15" s="13" t="str">
        <f t="shared" si="0"/>
        <v/>
      </c>
      <c r="L15" s="38">
        <v>3000</v>
      </c>
      <c r="M15" s="38">
        <v>2458.33</v>
      </c>
      <c r="N15" s="38"/>
      <c r="O15" s="38"/>
      <c r="P15" s="38">
        <v>3504.6</v>
      </c>
      <c r="Q15" s="15">
        <f t="shared" ref="Q15:Q18" si="4">COUNTIF(K15:P15,"&gt;0")</f>
        <v>3</v>
      </c>
      <c r="R15" s="17">
        <f t="shared" ref="R15:R18" si="5">CEILING(SUM(K15:P15)/COUNTIF(K15:P15,"&gt;0"),0.01)</f>
        <v>2987.65</v>
      </c>
      <c r="S15" s="17">
        <f t="shared" ref="S15:S27" si="6">R15*E15</f>
        <v>38839.450000000004</v>
      </c>
      <c r="T15" s="36">
        <f t="shared" ref="T15:T27" si="7">STDEV(K15:P15)/R15*100</f>
        <v>17.513578888367277</v>
      </c>
      <c r="U15" s="40"/>
    </row>
    <row r="16" spans="1:21" ht="34.5" customHeight="1" x14ac:dyDescent="0.2">
      <c r="A16" s="39" t="s">
        <v>50</v>
      </c>
      <c r="B16" s="41" t="s">
        <v>64</v>
      </c>
      <c r="C16" s="42" t="s">
        <v>65</v>
      </c>
      <c r="D16" s="12" t="s">
        <v>47</v>
      </c>
      <c r="E16" s="44">
        <v>3</v>
      </c>
      <c r="F16" s="37">
        <v>3600</v>
      </c>
      <c r="G16" s="36">
        <v>150</v>
      </c>
      <c r="H16" s="14">
        <v>44761</v>
      </c>
      <c r="I16" s="14"/>
      <c r="J16" s="16">
        <v>1.04</v>
      </c>
      <c r="K16" s="13">
        <f t="shared" si="0"/>
        <v>3744</v>
      </c>
      <c r="L16" s="38">
        <v>4500</v>
      </c>
      <c r="M16" s="38">
        <v>3625</v>
      </c>
      <c r="N16" s="38"/>
      <c r="O16" s="38"/>
      <c r="P16" s="38">
        <v>6642.81</v>
      </c>
      <c r="Q16" s="15">
        <f t="shared" si="4"/>
        <v>4</v>
      </c>
      <c r="R16" s="17">
        <f t="shared" si="5"/>
        <v>4627.96</v>
      </c>
      <c r="S16" s="17">
        <f t="shared" si="6"/>
        <v>13883.880000000001</v>
      </c>
      <c r="T16" s="36">
        <f t="shared" si="7"/>
        <v>30.207942243825624</v>
      </c>
      <c r="U16" s="40"/>
    </row>
    <row r="17" spans="1:21" ht="34.5" customHeight="1" x14ac:dyDescent="0.2">
      <c r="A17" s="39" t="s">
        <v>51</v>
      </c>
      <c r="B17" s="41" t="s">
        <v>66</v>
      </c>
      <c r="C17" s="42" t="s">
        <v>67</v>
      </c>
      <c r="D17" s="12" t="s">
        <v>47</v>
      </c>
      <c r="E17" s="44">
        <v>2</v>
      </c>
      <c r="F17" s="37">
        <v>7100</v>
      </c>
      <c r="G17" s="36">
        <v>150</v>
      </c>
      <c r="H17" s="14">
        <v>44761</v>
      </c>
      <c r="I17" s="14"/>
      <c r="J17" s="16">
        <v>1.04</v>
      </c>
      <c r="K17" s="13">
        <f t="shared" si="0"/>
        <v>7384</v>
      </c>
      <c r="L17" s="38">
        <v>8000</v>
      </c>
      <c r="M17" s="38">
        <v>5958.33</v>
      </c>
      <c r="N17" s="38"/>
      <c r="O17" s="38"/>
      <c r="P17" s="38"/>
      <c r="Q17" s="15">
        <f t="shared" si="4"/>
        <v>3</v>
      </c>
      <c r="R17" s="17">
        <f t="shared" si="5"/>
        <v>7114.1100000000006</v>
      </c>
      <c r="S17" s="17">
        <f t="shared" si="6"/>
        <v>14228.220000000001</v>
      </c>
      <c r="T17" s="36">
        <f t="shared" si="7"/>
        <v>14.720758491522515</v>
      </c>
      <c r="U17" s="40"/>
    </row>
    <row r="18" spans="1:21" ht="34.5" customHeight="1" x14ac:dyDescent="0.2">
      <c r="A18" s="39" t="s">
        <v>52</v>
      </c>
      <c r="B18" s="41" t="s">
        <v>68</v>
      </c>
      <c r="C18" s="43" t="s">
        <v>69</v>
      </c>
      <c r="D18" s="12" t="s">
        <v>47</v>
      </c>
      <c r="E18" s="44">
        <v>2</v>
      </c>
      <c r="F18" s="37">
        <v>7500</v>
      </c>
      <c r="G18" s="36">
        <v>150</v>
      </c>
      <c r="H18" s="14">
        <v>44761</v>
      </c>
      <c r="I18" s="14"/>
      <c r="J18" s="16">
        <v>1.04</v>
      </c>
      <c r="K18" s="13">
        <f t="shared" si="0"/>
        <v>7800</v>
      </c>
      <c r="L18" s="38">
        <v>8000</v>
      </c>
      <c r="M18" s="38">
        <v>6291.67</v>
      </c>
      <c r="N18" s="38"/>
      <c r="O18" s="38"/>
      <c r="P18" s="38"/>
      <c r="Q18" s="15">
        <f t="shared" si="4"/>
        <v>3</v>
      </c>
      <c r="R18" s="17">
        <f t="shared" si="5"/>
        <v>7363.89</v>
      </c>
      <c r="S18" s="17">
        <f t="shared" si="6"/>
        <v>14727.78</v>
      </c>
      <c r="T18" s="36">
        <f t="shared" si="7"/>
        <v>12.682683488137291</v>
      </c>
      <c r="U18" s="40"/>
    </row>
    <row r="19" spans="1:21" ht="34.5" customHeight="1" x14ac:dyDescent="0.2">
      <c r="A19" s="39" t="s">
        <v>53</v>
      </c>
      <c r="B19" s="41" t="s">
        <v>70</v>
      </c>
      <c r="C19" s="43" t="s">
        <v>71</v>
      </c>
      <c r="D19" s="12" t="s">
        <v>47</v>
      </c>
      <c r="E19" s="44">
        <v>60</v>
      </c>
      <c r="F19" s="37">
        <v>900</v>
      </c>
      <c r="G19" s="36">
        <v>150</v>
      </c>
      <c r="H19" s="14">
        <v>44761</v>
      </c>
      <c r="I19" s="14"/>
      <c r="J19" s="16">
        <v>1.04</v>
      </c>
      <c r="K19" s="13">
        <f t="shared" si="0"/>
        <v>936</v>
      </c>
      <c r="L19" s="38">
        <v>1000</v>
      </c>
      <c r="M19" s="38">
        <v>1125</v>
      </c>
      <c r="N19" s="38"/>
      <c r="O19" s="38"/>
      <c r="P19" s="38">
        <v>788.54</v>
      </c>
      <c r="Q19" s="15">
        <f t="shared" ref="Q19:Q27" si="8">COUNTIF(K19:P19,"&gt;0")</f>
        <v>4</v>
      </c>
      <c r="R19" s="17">
        <f t="shared" ref="R19:R27" si="9">CEILING(SUM(K19:P19)/COUNTIF(K19:P19,"&gt;0"),0.01)</f>
        <v>962.39</v>
      </c>
      <c r="S19" s="17">
        <f t="shared" si="6"/>
        <v>57743.4</v>
      </c>
      <c r="T19" s="36">
        <f t="shared" si="7"/>
        <v>14.544244315232561</v>
      </c>
      <c r="U19" s="40"/>
    </row>
    <row r="20" spans="1:21" ht="34.5" customHeight="1" x14ac:dyDescent="0.2">
      <c r="A20" s="39" t="s">
        <v>54</v>
      </c>
      <c r="B20" s="41" t="s">
        <v>72</v>
      </c>
      <c r="C20" s="43" t="s">
        <v>73</v>
      </c>
      <c r="D20" s="12" t="s">
        <v>47</v>
      </c>
      <c r="E20" s="44">
        <v>14</v>
      </c>
      <c r="F20" s="37">
        <v>3600</v>
      </c>
      <c r="G20" s="36">
        <v>150</v>
      </c>
      <c r="H20" s="14">
        <v>44761</v>
      </c>
      <c r="I20" s="14"/>
      <c r="J20" s="16">
        <v>1.04</v>
      </c>
      <c r="K20" s="13">
        <f t="shared" si="0"/>
        <v>3744</v>
      </c>
      <c r="L20" s="38">
        <v>5000</v>
      </c>
      <c r="M20" s="38">
        <v>3625</v>
      </c>
      <c r="N20" s="38"/>
      <c r="O20" s="38"/>
      <c r="P20" s="38">
        <v>5089.6400000000003</v>
      </c>
      <c r="Q20" s="15">
        <f t="shared" ref="Q20:Q23" si="10">COUNTIF(K20:P20,"&gt;0")</f>
        <v>4</v>
      </c>
      <c r="R20" s="17">
        <f t="shared" ref="R20:R23" si="11">CEILING(SUM(K20:P20)/COUNTIF(K20:P20,"&gt;0"),0.01)</f>
        <v>4364.66</v>
      </c>
      <c r="S20" s="17">
        <f t="shared" ref="S20:S23" si="12">R20*E20</f>
        <v>61105.24</v>
      </c>
      <c r="T20" s="36">
        <f t="shared" ref="T20:T23" si="13">STDEV(K20:P20)/R20*100</f>
        <v>18.04797515300244</v>
      </c>
      <c r="U20" s="40"/>
    </row>
    <row r="21" spans="1:21" ht="34.5" customHeight="1" x14ac:dyDescent="0.2">
      <c r="A21" s="39" t="s">
        <v>55</v>
      </c>
      <c r="B21" s="41" t="s">
        <v>74</v>
      </c>
      <c r="C21" s="43" t="s">
        <v>75</v>
      </c>
      <c r="D21" s="12" t="s">
        <v>47</v>
      </c>
      <c r="E21" s="44">
        <v>5</v>
      </c>
      <c r="F21" s="37">
        <v>1900</v>
      </c>
      <c r="G21" s="36">
        <v>150</v>
      </c>
      <c r="H21" s="14">
        <v>44761</v>
      </c>
      <c r="I21" s="14"/>
      <c r="J21" s="16">
        <v>1.04</v>
      </c>
      <c r="K21" s="13">
        <f t="shared" si="0"/>
        <v>1976</v>
      </c>
      <c r="L21" s="38">
        <v>2500</v>
      </c>
      <c r="M21" s="38">
        <v>2125</v>
      </c>
      <c r="N21" s="38"/>
      <c r="O21" s="38"/>
      <c r="P21" s="38">
        <v>1688.58</v>
      </c>
      <c r="Q21" s="15">
        <f t="shared" si="10"/>
        <v>4</v>
      </c>
      <c r="R21" s="17">
        <f t="shared" si="11"/>
        <v>2072.4</v>
      </c>
      <c r="S21" s="17">
        <f t="shared" si="12"/>
        <v>10362</v>
      </c>
      <c r="T21" s="36">
        <f t="shared" si="13"/>
        <v>16.29738858633149</v>
      </c>
      <c r="U21" s="40"/>
    </row>
    <row r="22" spans="1:21" ht="34.5" customHeight="1" x14ac:dyDescent="0.2">
      <c r="A22" s="39" t="s">
        <v>56</v>
      </c>
      <c r="B22" s="41" t="s">
        <v>76</v>
      </c>
      <c r="C22" s="43" t="s">
        <v>77</v>
      </c>
      <c r="D22" s="12" t="s">
        <v>47</v>
      </c>
      <c r="E22" s="44">
        <v>1</v>
      </c>
      <c r="F22" s="37">
        <v>6800</v>
      </c>
      <c r="G22" s="36">
        <v>150</v>
      </c>
      <c r="H22" s="14">
        <v>44761</v>
      </c>
      <c r="I22" s="14"/>
      <c r="J22" s="16">
        <v>1.04</v>
      </c>
      <c r="K22" s="13">
        <f t="shared" si="0"/>
        <v>7072</v>
      </c>
      <c r="L22" s="38">
        <v>7000</v>
      </c>
      <c r="M22" s="38">
        <v>5791.67</v>
      </c>
      <c r="N22" s="38"/>
      <c r="O22" s="38"/>
      <c r="P22" s="38">
        <v>6244.56</v>
      </c>
      <c r="Q22" s="15">
        <f t="shared" si="10"/>
        <v>4</v>
      </c>
      <c r="R22" s="17">
        <f t="shared" si="11"/>
        <v>6527.06</v>
      </c>
      <c r="S22" s="17">
        <f t="shared" si="12"/>
        <v>6527.06</v>
      </c>
      <c r="T22" s="36">
        <f t="shared" si="13"/>
        <v>9.4495168471053042</v>
      </c>
      <c r="U22" s="40"/>
    </row>
    <row r="23" spans="1:21" ht="34.5" customHeight="1" x14ac:dyDescent="0.2">
      <c r="A23" s="39" t="s">
        <v>57</v>
      </c>
      <c r="B23" s="41" t="s">
        <v>78</v>
      </c>
      <c r="C23" s="43" t="s">
        <v>79</v>
      </c>
      <c r="D23" s="12" t="s">
        <v>47</v>
      </c>
      <c r="E23" s="44">
        <v>26</v>
      </c>
      <c r="F23" s="37"/>
      <c r="G23" s="36"/>
      <c r="H23" s="14"/>
      <c r="I23" s="14"/>
      <c r="J23" s="16">
        <v>1.04</v>
      </c>
      <c r="K23" s="13" t="str">
        <f t="shared" si="0"/>
        <v/>
      </c>
      <c r="L23" s="38">
        <v>3000</v>
      </c>
      <c r="M23" s="38">
        <v>2708.33</v>
      </c>
      <c r="N23" s="38"/>
      <c r="O23" s="38"/>
      <c r="P23" s="38">
        <v>3074.49</v>
      </c>
      <c r="Q23" s="15">
        <f t="shared" si="10"/>
        <v>3</v>
      </c>
      <c r="R23" s="17">
        <f t="shared" si="11"/>
        <v>2927.61</v>
      </c>
      <c r="S23" s="17">
        <f t="shared" si="12"/>
        <v>76117.86</v>
      </c>
      <c r="T23" s="36">
        <f t="shared" si="13"/>
        <v>6.6100722880351679</v>
      </c>
      <c r="U23" s="40"/>
    </row>
    <row r="24" spans="1:21" ht="34.5" customHeight="1" x14ac:dyDescent="0.2">
      <c r="A24" s="39" t="s">
        <v>80</v>
      </c>
      <c r="B24" s="41" t="s">
        <v>84</v>
      </c>
      <c r="C24" s="43" t="s">
        <v>85</v>
      </c>
      <c r="D24" s="12" t="s">
        <v>47</v>
      </c>
      <c r="E24" s="44">
        <v>4</v>
      </c>
      <c r="F24" s="37"/>
      <c r="G24" s="36"/>
      <c r="H24" s="14"/>
      <c r="I24" s="14"/>
      <c r="J24" s="16">
        <v>1.04</v>
      </c>
      <c r="K24" s="13" t="str">
        <f t="shared" ref="K24:K27" si="14">IF(SUM(F24)=0,"",F24*J24)</f>
        <v/>
      </c>
      <c r="L24" s="38">
        <v>2666.67</v>
      </c>
      <c r="M24" s="38">
        <v>2666.67</v>
      </c>
      <c r="N24" s="38">
        <v>1669.71</v>
      </c>
      <c r="O24" s="38">
        <v>1935.95</v>
      </c>
      <c r="P24" s="45"/>
      <c r="Q24" s="15">
        <f t="shared" si="8"/>
        <v>4</v>
      </c>
      <c r="R24" s="17">
        <f t="shared" si="9"/>
        <v>2234.75</v>
      </c>
      <c r="S24" s="17">
        <f t="shared" si="6"/>
        <v>8939</v>
      </c>
      <c r="T24" s="36">
        <f t="shared" si="7"/>
        <v>22.841244558677563</v>
      </c>
      <c r="U24" s="40"/>
    </row>
    <row r="25" spans="1:21" ht="34.5" customHeight="1" x14ac:dyDescent="0.2">
      <c r="A25" s="39" t="s">
        <v>81</v>
      </c>
      <c r="B25" s="41" t="s">
        <v>86</v>
      </c>
      <c r="C25" s="43" t="s">
        <v>87</v>
      </c>
      <c r="D25" s="12" t="s">
        <v>47</v>
      </c>
      <c r="E25" s="44">
        <v>32</v>
      </c>
      <c r="F25" s="37"/>
      <c r="G25" s="36"/>
      <c r="H25" s="14"/>
      <c r="I25" s="14"/>
      <c r="J25" s="16">
        <v>1.04</v>
      </c>
      <c r="K25" s="13" t="str">
        <f t="shared" si="14"/>
        <v/>
      </c>
      <c r="L25" s="38">
        <v>4166.67</v>
      </c>
      <c r="M25" s="38">
        <v>4666.67</v>
      </c>
      <c r="N25" s="38">
        <v>3189.09</v>
      </c>
      <c r="O25" s="38">
        <v>3448.97</v>
      </c>
      <c r="P25" s="45"/>
      <c r="Q25" s="15">
        <f t="shared" si="8"/>
        <v>4</v>
      </c>
      <c r="R25" s="17">
        <f t="shared" si="9"/>
        <v>3867.85</v>
      </c>
      <c r="S25" s="17">
        <f t="shared" si="6"/>
        <v>123771.2</v>
      </c>
      <c r="T25" s="36">
        <f t="shared" si="7"/>
        <v>17.430523842134743</v>
      </c>
      <c r="U25" s="40"/>
    </row>
    <row r="26" spans="1:21" ht="34.5" customHeight="1" x14ac:dyDescent="0.2">
      <c r="A26" s="39" t="s">
        <v>82</v>
      </c>
      <c r="B26" s="41" t="s">
        <v>88</v>
      </c>
      <c r="C26" s="43" t="s">
        <v>89</v>
      </c>
      <c r="D26" s="12" t="s">
        <v>47</v>
      </c>
      <c r="E26" s="44">
        <v>16</v>
      </c>
      <c r="F26" s="37"/>
      <c r="G26" s="36"/>
      <c r="H26" s="14"/>
      <c r="I26" s="14"/>
      <c r="J26" s="16">
        <v>1.04</v>
      </c>
      <c r="K26" s="13" t="str">
        <f t="shared" si="14"/>
        <v/>
      </c>
      <c r="L26" s="38">
        <v>2083.33</v>
      </c>
      <c r="M26" s="38">
        <v>2250</v>
      </c>
      <c r="N26" s="38">
        <v>1266.1099999999999</v>
      </c>
      <c r="O26" s="38">
        <v>1648.69</v>
      </c>
      <c r="P26" s="45"/>
      <c r="Q26" s="15">
        <f t="shared" si="8"/>
        <v>4</v>
      </c>
      <c r="R26" s="17">
        <f t="shared" si="9"/>
        <v>1812.04</v>
      </c>
      <c r="S26" s="17">
        <f t="shared" si="6"/>
        <v>28992.639999999999</v>
      </c>
      <c r="T26" s="36">
        <f t="shared" si="7"/>
        <v>24.476281741059822</v>
      </c>
      <c r="U26" s="40"/>
    </row>
    <row r="27" spans="1:21" ht="34.5" customHeight="1" x14ac:dyDescent="0.2">
      <c r="A27" s="39" t="s">
        <v>83</v>
      </c>
      <c r="B27" s="41" t="s">
        <v>90</v>
      </c>
      <c r="C27" s="43" t="s">
        <v>91</v>
      </c>
      <c r="D27" s="12" t="s">
        <v>47</v>
      </c>
      <c r="E27" s="44">
        <v>4</v>
      </c>
      <c r="F27" s="37"/>
      <c r="G27" s="36"/>
      <c r="H27" s="14"/>
      <c r="I27" s="14"/>
      <c r="J27" s="16">
        <v>1.04</v>
      </c>
      <c r="K27" s="13" t="str">
        <f t="shared" si="14"/>
        <v/>
      </c>
      <c r="L27" s="38"/>
      <c r="M27" s="38"/>
      <c r="N27" s="38">
        <v>11163.1</v>
      </c>
      <c r="O27" s="38">
        <v>13150.23</v>
      </c>
      <c r="P27" s="45">
        <v>13208.33</v>
      </c>
      <c r="Q27" s="15">
        <f t="shared" si="8"/>
        <v>3</v>
      </c>
      <c r="R27" s="17">
        <f t="shared" si="9"/>
        <v>12507.220000000001</v>
      </c>
      <c r="S27" s="17">
        <f t="shared" si="6"/>
        <v>50028.880000000005</v>
      </c>
      <c r="T27" s="36">
        <f t="shared" si="7"/>
        <v>9.3098586039588227</v>
      </c>
      <c r="U27" s="40"/>
    </row>
    <row r="28" spans="1:21" ht="24" customHeight="1" x14ac:dyDescent="0.2">
      <c r="A28" s="32"/>
      <c r="B28" s="33"/>
      <c r="C28" s="67" t="s">
        <v>40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9"/>
      <c r="S28" s="34">
        <f>SUM(S14:S27)</f>
        <v>555975.91</v>
      </c>
      <c r="T28" s="35"/>
    </row>
    <row r="29" spans="1:21" ht="24" customHeight="1" x14ac:dyDescent="0.2">
      <c r="A29" s="32"/>
      <c r="B29" s="32"/>
      <c r="C29" s="67" t="s">
        <v>41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9"/>
      <c r="S29" s="34">
        <f>S28</f>
        <v>555975.91</v>
      </c>
      <c r="T29" s="35"/>
    </row>
    <row r="30" spans="1:21" ht="13.5" customHeight="1" x14ac:dyDescent="0.2"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/>
    </row>
    <row r="31" spans="1:21" s="20" customFormat="1" ht="13.5" customHeight="1" x14ac:dyDescent="0.2">
      <c r="C31" s="20" t="s">
        <v>7</v>
      </c>
    </row>
    <row r="32" spans="1:21" s="20" customFormat="1" ht="15" customHeight="1" x14ac:dyDescent="0.2">
      <c r="C32" s="21" t="s">
        <v>20</v>
      </c>
    </row>
    <row r="33" spans="2:19" s="20" customFormat="1" ht="15" customHeight="1" x14ac:dyDescent="0.2">
      <c r="C33" s="21" t="s">
        <v>21</v>
      </c>
    </row>
    <row r="34" spans="2:19" s="20" customFormat="1" ht="15" customHeight="1" x14ac:dyDescent="0.2">
      <c r="C34" s="21" t="s">
        <v>22</v>
      </c>
    </row>
    <row r="35" spans="2:19" ht="13.5" customHeight="1" x14ac:dyDescent="0.2">
      <c r="L35" s="22"/>
    </row>
    <row r="36" spans="2:19" s="2" customFormat="1" ht="13.5" customHeight="1" x14ac:dyDescent="0.25">
      <c r="C36" s="23" t="s">
        <v>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9" s="2" customFormat="1" ht="13.5" customHeight="1" x14ac:dyDescent="0.25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9" s="2" customFormat="1" ht="13.5" customHeight="1" x14ac:dyDescent="0.25">
      <c r="C38" s="24"/>
      <c r="D38" s="25"/>
      <c r="E38" s="25"/>
      <c r="F38" s="65"/>
      <c r="G38" s="65"/>
      <c r="H38" s="65"/>
      <c r="I38" s="65"/>
      <c r="J38" s="65"/>
      <c r="K38" s="26"/>
      <c r="L38" s="65"/>
      <c r="M38" s="65"/>
      <c r="N38" s="65"/>
      <c r="O38" s="29"/>
      <c r="P38" s="29"/>
      <c r="Q38" s="65"/>
      <c r="R38" s="65"/>
      <c r="S38" s="27"/>
    </row>
    <row r="39" spans="2:19" s="2" customFormat="1" ht="13.5" customHeight="1" x14ac:dyDescent="0.25">
      <c r="C39" s="28" t="s">
        <v>2</v>
      </c>
      <c r="D39" s="25"/>
      <c r="E39" s="25"/>
      <c r="F39" s="64" t="s">
        <v>16</v>
      </c>
      <c r="G39" s="64"/>
      <c r="H39" s="64"/>
      <c r="I39" s="64"/>
      <c r="J39" s="64"/>
      <c r="K39" s="1"/>
      <c r="L39" s="66" t="s">
        <v>6</v>
      </c>
      <c r="M39" s="66"/>
      <c r="N39" s="66"/>
      <c r="O39" s="29"/>
      <c r="P39" s="29"/>
      <c r="Q39" s="64"/>
      <c r="R39" s="64"/>
    </row>
    <row r="40" spans="2:19" ht="13.5" customHeight="1" x14ac:dyDescent="0.2">
      <c r="C40" s="30"/>
    </row>
    <row r="41" spans="2:19" ht="13.5" customHeight="1" x14ac:dyDescent="0.2">
      <c r="C41" s="23" t="s">
        <v>17</v>
      </c>
    </row>
    <row r="42" spans="2:19" ht="13.5" customHeight="1" x14ac:dyDescent="0.2"/>
    <row r="43" spans="2:19" x14ac:dyDescent="0.2">
      <c r="C43" s="24"/>
      <c r="D43" s="25"/>
      <c r="E43" s="25"/>
      <c r="F43" s="65"/>
      <c r="G43" s="65"/>
      <c r="H43" s="65"/>
      <c r="I43" s="65"/>
      <c r="J43" s="65"/>
      <c r="K43" s="26"/>
      <c r="L43" s="65"/>
      <c r="M43" s="65"/>
      <c r="N43" s="65"/>
      <c r="O43" s="29"/>
      <c r="P43" s="29"/>
      <c r="Q43" s="65"/>
      <c r="R43" s="65"/>
    </row>
    <row r="44" spans="2:19" x14ac:dyDescent="0.2">
      <c r="C44" s="28" t="s">
        <v>2</v>
      </c>
      <c r="D44" s="25"/>
      <c r="E44" s="25"/>
      <c r="F44" s="64" t="s">
        <v>16</v>
      </c>
      <c r="G44" s="64"/>
      <c r="H44" s="64"/>
      <c r="I44" s="64"/>
      <c r="J44" s="64"/>
      <c r="L44" s="66" t="s">
        <v>6</v>
      </c>
      <c r="M44" s="66"/>
      <c r="N44" s="66"/>
      <c r="O44" s="29"/>
      <c r="P44" s="29"/>
      <c r="Q44" s="64"/>
      <c r="R44" s="64"/>
    </row>
    <row r="47" spans="2:19" x14ac:dyDescent="0.2">
      <c r="B47" s="1">
        <v>1</v>
      </c>
      <c r="C47" s="23" t="s">
        <v>48</v>
      </c>
    </row>
    <row r="48" spans="2:19" x14ac:dyDescent="0.2">
      <c r="B48" s="1">
        <v>2</v>
      </c>
      <c r="C48" s="23" t="s">
        <v>42</v>
      </c>
    </row>
    <row r="49" spans="3:20" x14ac:dyDescent="0.2"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27 D14:D27" name="Диапазон3"/>
    <protectedRange sqref="P14:P27" name="Диапазон4"/>
    <protectedRange sqref="C43 F38 L38 L43 F43 C38" name="Диапазон5"/>
    <protectedRange sqref="D32:S34" name="Диапазон6"/>
    <protectedRange sqref="C32:C34" name="Диапазон6_1"/>
    <protectedRange sqref="F14:F27" name="Диапазон3_3"/>
    <protectedRange sqref="L14:O27" name="Диапазон4_1"/>
    <protectedRange sqref="A14:A27" name="Диапазон3_2"/>
    <protectedRange sqref="B14:C23" name="Диапазон3_2_1"/>
    <protectedRange sqref="B24:C27" name="Диапазон3_1"/>
  </protectedRanges>
  <mergeCells count="36">
    <mergeCell ref="Q43:R43"/>
    <mergeCell ref="Q44:R44"/>
    <mergeCell ref="L38:N38"/>
    <mergeCell ref="L39:N39"/>
    <mergeCell ref="F38:J38"/>
    <mergeCell ref="C49:T49"/>
    <mergeCell ref="T10:T12"/>
    <mergeCell ref="F39:J39"/>
    <mergeCell ref="Q38:R38"/>
    <mergeCell ref="Q39:R39"/>
    <mergeCell ref="Q10:Q12"/>
    <mergeCell ref="F10:I10"/>
    <mergeCell ref="I11:I12"/>
    <mergeCell ref="L43:N43"/>
    <mergeCell ref="L44:N44"/>
    <mergeCell ref="F43:J43"/>
    <mergeCell ref="F44:J44"/>
    <mergeCell ref="J10:J12"/>
    <mergeCell ref="F11:F12"/>
    <mergeCell ref="C28:R28"/>
    <mergeCell ref="C29:R29"/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3" fitToHeight="0" orientation="landscape" r:id="rId1"/>
  <headerFooter alignWithMargins="0"/>
  <ignoredErrors>
    <ignoredError sqref="A15:A16" numberStoredAsText="1"/>
    <ignoredError sqref="Q24:T27 Q15:T1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2023-05-18T07:55:26Z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